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777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12" i="1"/>
  <c r="D12"/>
  <c r="E12"/>
  <c r="D19"/>
  <c r="D18"/>
  <c r="E18"/>
  <c r="E19"/>
</calcChain>
</file>

<file path=xl/comments1.xml><?xml version="1.0" encoding="utf-8"?>
<comments xmlns="http://schemas.openxmlformats.org/spreadsheetml/2006/main">
  <authors>
    <author>Windows 用户</author>
  </authors>
  <commentList>
    <comment ref="C6" author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宋体"/>
            <family val="3"/>
            <charset val="134"/>
          </rPr>
          <t>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财政只算了</t>
        </r>
        <r>
          <rPr>
            <sz val="9"/>
            <color indexed="81"/>
            <rFont val="Tahoma"/>
            <family val="2"/>
          </rPr>
          <t xml:space="preserve">1782050  </t>
        </r>
        <r>
          <rPr>
            <sz val="9"/>
            <color indexed="81"/>
            <rFont val="宋体"/>
            <family val="3"/>
            <charset val="134"/>
          </rPr>
          <t>元，其中商品和服务支出</t>
        </r>
        <r>
          <rPr>
            <sz val="9"/>
            <color indexed="81"/>
            <rFont val="Tahoma"/>
            <family val="2"/>
          </rPr>
          <t>1752050</t>
        </r>
        <r>
          <rPr>
            <sz val="9"/>
            <color indexed="81"/>
            <rFont val="宋体"/>
            <family val="3"/>
            <charset val="134"/>
          </rPr>
          <t>元，其他对事业单位补助</t>
        </r>
        <r>
          <rPr>
            <sz val="9"/>
            <color indexed="81"/>
            <rFont val="Tahoma"/>
            <family val="2"/>
          </rPr>
          <t>20000</t>
        </r>
        <r>
          <rPr>
            <sz val="9"/>
            <color indexed="81"/>
            <rFont val="宋体"/>
            <family val="3"/>
            <charset val="134"/>
          </rPr>
          <t>元，资本性支出（二）</t>
        </r>
        <r>
          <rPr>
            <sz val="9"/>
            <color indexed="81"/>
            <rFont val="Tahoma"/>
            <family val="2"/>
          </rPr>
          <t>10000</t>
        </r>
        <r>
          <rPr>
            <sz val="9"/>
            <color indexed="81"/>
            <rFont val="宋体"/>
            <family val="3"/>
            <charset val="134"/>
          </rPr>
          <t>元（实际在做预算时为商品和服务支出</t>
        </r>
        <r>
          <rPr>
            <sz val="9"/>
            <color indexed="81"/>
            <rFont val="Tahoma"/>
            <family val="2"/>
          </rPr>
          <t>180</t>
        </r>
        <r>
          <rPr>
            <sz val="9"/>
            <color indexed="81"/>
            <rFont val="宋体"/>
            <family val="3"/>
            <charset val="134"/>
          </rPr>
          <t>万元，其他商品和服务支出</t>
        </r>
        <r>
          <rPr>
            <sz val="9"/>
            <color indexed="81"/>
            <rFont val="Tahoma"/>
            <family val="2"/>
          </rPr>
          <t>60</t>
        </r>
        <r>
          <rPr>
            <sz val="9"/>
            <color indexed="81"/>
            <rFont val="宋体"/>
            <family val="3"/>
            <charset val="134"/>
          </rPr>
          <t>万元，其他对个人和家庭补助</t>
        </r>
        <r>
          <rPr>
            <sz val="9"/>
            <color indexed="81"/>
            <rFont val="Tahoma"/>
            <family val="2"/>
          </rPr>
          <t>60</t>
        </r>
        <r>
          <rPr>
            <sz val="9"/>
            <color indexed="81"/>
            <rFont val="宋体"/>
            <family val="3"/>
            <charset val="134"/>
          </rPr>
          <t>万元。</t>
        </r>
        <r>
          <rPr>
            <sz val="9"/>
            <color indexed="81"/>
            <rFont val="Tahoma"/>
            <family val="2"/>
          </rPr>
          <t xml:space="preserve">                                 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宋体"/>
            <family val="3"/>
            <charset val="134"/>
          </rPr>
          <t>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应为</t>
        </r>
        <r>
          <rPr>
            <sz val="9"/>
            <color indexed="81"/>
            <rFont val="Tahoma"/>
            <family val="2"/>
          </rPr>
          <t>242+80=322</t>
        </r>
        <r>
          <rPr>
            <sz val="9"/>
            <color indexed="81"/>
            <rFont val="宋体"/>
            <family val="3"/>
            <charset val="134"/>
          </rPr>
          <t>万</t>
        </r>
      </text>
    </comment>
    <comment ref="E10" author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宋体"/>
            <family val="3"/>
            <charset val="134"/>
          </rPr>
          <t>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5503916.6</t>
        </r>
      </text>
    </comment>
    <comment ref="E15" author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宋体"/>
            <family val="3"/>
            <charset val="134"/>
          </rPr>
          <t>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227466
</t>
        </r>
      </text>
    </comment>
    <comment ref="C16" author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宋体"/>
            <family val="3"/>
            <charset val="134"/>
          </rPr>
          <t>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据实核拨</t>
        </r>
      </text>
    </comment>
    <comment ref="C17" author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宋体"/>
            <family val="3"/>
            <charset val="134"/>
          </rPr>
          <t>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据实核拨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宋体"/>
            <family val="3"/>
            <charset val="134"/>
          </rPr>
          <t>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其他资金</t>
        </r>
      </text>
    </comment>
    <comment ref="E23" author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宋体"/>
            <family val="3"/>
            <charset val="134"/>
          </rPr>
          <t>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其他资金</t>
        </r>
      </text>
    </comment>
    <comment ref="E24" author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宋体"/>
            <family val="3"/>
            <charset val="134"/>
          </rPr>
          <t>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其他资金</t>
        </r>
      </text>
    </comment>
  </commentList>
</comments>
</file>

<file path=xl/sharedStrings.xml><?xml version="1.0" encoding="utf-8"?>
<sst xmlns="http://schemas.openxmlformats.org/spreadsheetml/2006/main" count="44" uniqueCount="41">
  <si>
    <t>附件1</t>
  </si>
  <si>
    <t>序号</t>
  </si>
  <si>
    <t>项目名称</t>
  </si>
  <si>
    <t>项目金额（万元）</t>
  </si>
  <si>
    <t>项目单位
自评分数</t>
  </si>
  <si>
    <t>主管部门
复核分数</t>
  </si>
  <si>
    <t>备注</t>
  </si>
  <si>
    <t>年初预算安排</t>
  </si>
  <si>
    <t>追加（减）资金</t>
  </si>
  <si>
    <t>年末决算数</t>
  </si>
  <si>
    <t>国控重点污染源监督性监测工作经费项目</t>
  </si>
  <si>
    <t>南昌市生态环境大数据平台建设项目（二期）</t>
  </si>
  <si>
    <t>汇总</t>
  </si>
  <si>
    <t>复核项目金额占项目总金额的比例</t>
  </si>
  <si>
    <t xml:space="preserve">
财政业务处室审核意见（盖章）:                                    
</t>
  </si>
  <si>
    <t>注：①本表所涉及的项目既包含部门预算中的所有项目资金，也包含由财政列入大预算的所有项目资金；</t>
  </si>
  <si>
    <t xml:space="preserve">    ②项目实施单位包含机关本级和局属单位，如该项目属于机关本级项目，则需在备注栏中注明实施处室；</t>
  </si>
  <si>
    <t xml:space="preserve">    ③本表中空白表格栏行数可自行增减，项目过多可续页。</t>
  </si>
  <si>
    <t xml:space="preserve">    ④财政业务处室对项目数量的完整性及项目资金的准确性进行审核，如属实，请盖章。</t>
  </si>
  <si>
    <t>“国家地表水水质自动监测站文化建设”等项目补助资金</t>
  </si>
  <si>
    <t>南昌市环境噪声自动监测系统改造及建设项目</t>
  </si>
  <si>
    <t>2018年度市直部门项目资金汇总表</t>
    <phoneticPr fontId="2" type="noConversion"/>
  </si>
  <si>
    <t>单位名称（盖章）：南昌市环境监测站</t>
    <phoneticPr fontId="2" type="noConversion"/>
  </si>
  <si>
    <t>南昌市环境监测业务补助工作经费</t>
    <phoneticPr fontId="2" type="noConversion"/>
  </si>
  <si>
    <t>省级环境保护和生态文明建设专项资金</t>
    <phoneticPr fontId="2" type="noConversion"/>
  </si>
  <si>
    <t>江西省土壤污染状况详查</t>
    <phoneticPr fontId="2" type="noConversion"/>
  </si>
  <si>
    <t>最后由主管局与市财政沟通，无需做绩效评价</t>
    <phoneticPr fontId="2" type="noConversion"/>
  </si>
  <si>
    <t>南昌市多模式空气质量预报预警项目</t>
    <phoneticPr fontId="2" type="noConversion"/>
  </si>
  <si>
    <t>预算小计</t>
    <phoneticPr fontId="2" type="noConversion"/>
  </si>
  <si>
    <t>生态网络监测经费</t>
    <phoneticPr fontId="2" type="noConversion"/>
  </si>
  <si>
    <t>环境管理监测服务保障经费</t>
    <phoneticPr fontId="2" type="noConversion"/>
  </si>
  <si>
    <t>市50家重点行业企业周边土壤环境监测项目</t>
    <phoneticPr fontId="2" type="noConversion"/>
  </si>
  <si>
    <t>2018年专项</t>
    <phoneticPr fontId="2" type="noConversion"/>
  </si>
  <si>
    <t>2018年度全部财政项目总额</t>
    <phoneticPr fontId="2" type="noConversion"/>
  </si>
  <si>
    <t>环保设备向公众开放示范点</t>
    <phoneticPr fontId="2" type="noConversion"/>
  </si>
  <si>
    <t>主管局走其他资金到我站</t>
    <phoneticPr fontId="2" type="noConversion"/>
  </si>
  <si>
    <t>固定污染源VOCs监测能力建设</t>
    <phoneticPr fontId="2" type="noConversion"/>
  </si>
  <si>
    <t>土壤详查能力建设</t>
    <phoneticPr fontId="2" type="noConversion"/>
  </si>
  <si>
    <t>主管局未进行再评</t>
    <phoneticPr fontId="2" type="noConversion"/>
  </si>
  <si>
    <t>2018年据实核拨项目，工作已完成，财政资金未拨付我站，2019年8月市财政审核通过,资金到位。</t>
    <phoneticPr fontId="2" type="noConversion"/>
  </si>
  <si>
    <t>2018年据实核拨项目，工作已完成，财政资金未拨付我站，2019年8月市财政审核通过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</si>
</sst>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0_);[Red]\(0.000\)"/>
  </numFmts>
  <fonts count="14">
    <font>
      <sz val="11"/>
      <color theme="1"/>
      <name val="宋体"/>
      <family val="2"/>
      <charset val="134"/>
      <scheme val="minor"/>
    </font>
    <font>
      <sz val="14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20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1"/>
      <name val="宋体"/>
      <family val="2"/>
      <charset val="134"/>
      <scheme val="minor"/>
    </font>
    <font>
      <sz val="9"/>
      <name val="仿宋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176" fontId="4" fillId="0" borderId="1" xfId="0" applyNumberFormat="1" applyFont="1" applyFill="1" applyBorder="1" applyAlignment="1">
      <alignment vertical="center"/>
    </xf>
    <xf numFmtId="176" fontId="4" fillId="0" borderId="7" xfId="0" applyNumberFormat="1" applyFont="1" applyBorder="1" applyAlignment="1">
      <alignment horizontal="center" vertical="center" wrapText="1"/>
    </xf>
    <xf numFmtId="176" fontId="6" fillId="0" borderId="7" xfId="0" applyNumberFormat="1" applyFont="1" applyBorder="1" applyAlignment="1">
      <alignment horizontal="center" vertical="center" wrapText="1"/>
    </xf>
    <xf numFmtId="176" fontId="6" fillId="0" borderId="7" xfId="0" applyNumberFormat="1" applyFont="1" applyBorder="1" applyAlignment="1">
      <alignment horizontal="right" vertical="center" wrapText="1"/>
    </xf>
    <xf numFmtId="0" fontId="11" fillId="0" borderId="0" xfId="0" applyFont="1" applyAlignment="1"/>
    <xf numFmtId="0" fontId="11" fillId="0" borderId="0" xfId="0" applyFont="1" applyAlignment="1">
      <alignment horizontal="right"/>
    </xf>
    <xf numFmtId="176" fontId="11" fillId="0" borderId="0" xfId="0" applyNumberFormat="1" applyFont="1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3" fillId="0" borderId="7" xfId="0" applyFont="1" applyBorder="1" applyAlignment="1">
      <alignment horizontal="right" vertical="center" wrapText="1"/>
    </xf>
    <xf numFmtId="176" fontId="13" fillId="0" borderId="7" xfId="0" applyNumberFormat="1" applyFont="1" applyBorder="1" applyAlignment="1">
      <alignment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11" fillId="0" borderId="7" xfId="0" applyFont="1" applyBorder="1" applyAlignment="1">
      <alignment horizontal="right" vertical="center" wrapText="1"/>
    </xf>
    <xf numFmtId="176" fontId="11" fillId="0" borderId="7" xfId="0" applyNumberFormat="1" applyFont="1" applyBorder="1" applyAlignment="1">
      <alignment vertical="center" wrapText="1"/>
    </xf>
    <xf numFmtId="0" fontId="11" fillId="0" borderId="0" xfId="0" applyFont="1" applyAlignment="1">
      <alignment vertical="center"/>
    </xf>
    <xf numFmtId="176" fontId="11" fillId="0" borderId="7" xfId="0" applyNumberFormat="1" applyFont="1" applyBorder="1" applyAlignment="1">
      <alignment horizontal="right" vertical="center" wrapText="1"/>
    </xf>
    <xf numFmtId="0" fontId="11" fillId="0" borderId="7" xfId="0" applyFont="1" applyBorder="1" applyAlignment="1">
      <alignment horizontal="right" vertical="center"/>
    </xf>
    <xf numFmtId="176" fontId="11" fillId="0" borderId="7" xfId="0" applyNumberFormat="1" applyFont="1" applyBorder="1" applyAlignment="1">
      <alignment horizontal="right" vertical="center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176" fontId="11" fillId="0" borderId="7" xfId="0" applyNumberFormat="1" applyFont="1" applyBorder="1" applyAlignment="1">
      <alignment vertical="center"/>
    </xf>
    <xf numFmtId="0" fontId="5" fillId="0" borderId="0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C11" sqref="C11"/>
    </sheetView>
  </sheetViews>
  <sheetFormatPr defaultRowHeight="13.5"/>
  <cols>
    <col min="1" max="1" width="9" style="16"/>
    <col min="2" max="2" width="36.875" style="13" customWidth="1"/>
    <col min="3" max="3" width="14.75" style="14" customWidth="1"/>
    <col min="4" max="4" width="15.75" style="15" customWidth="1"/>
    <col min="5" max="5" width="10.75" style="14" bestFit="1" customWidth="1"/>
    <col min="6" max="6" width="9" style="16" customWidth="1"/>
    <col min="7" max="7" width="10.75" style="16" customWidth="1"/>
    <col min="8" max="8" width="21" style="13" customWidth="1"/>
    <col min="9" max="16384" width="9" style="13"/>
  </cols>
  <sheetData>
    <row r="1" spans="1:8" ht="18.75">
      <c r="A1" s="8" t="s">
        <v>0</v>
      </c>
    </row>
    <row r="2" spans="1:8" ht="25.5">
      <c r="A2" s="42" t="s">
        <v>21</v>
      </c>
      <c r="B2" s="42"/>
      <c r="C2" s="42"/>
      <c r="D2" s="42"/>
      <c r="E2" s="42"/>
      <c r="F2" s="42"/>
      <c r="G2" s="42"/>
      <c r="H2" s="42"/>
    </row>
    <row r="3" spans="1:8">
      <c r="A3" s="6" t="s">
        <v>22</v>
      </c>
      <c r="B3" s="1"/>
      <c r="C3" s="7"/>
      <c r="D3" s="9"/>
      <c r="E3" s="7"/>
      <c r="F3" s="6"/>
      <c r="G3" s="6"/>
      <c r="H3" s="1"/>
    </row>
    <row r="4" spans="1:8" s="17" customFormat="1" ht="13.5" customHeight="1">
      <c r="A4" s="43" t="s">
        <v>1</v>
      </c>
      <c r="B4" s="43" t="s">
        <v>2</v>
      </c>
      <c r="C4" s="37" t="s">
        <v>3</v>
      </c>
      <c r="D4" s="38"/>
      <c r="E4" s="45"/>
      <c r="F4" s="43" t="s">
        <v>4</v>
      </c>
      <c r="G4" s="43" t="s">
        <v>5</v>
      </c>
      <c r="H4" s="43" t="s">
        <v>6</v>
      </c>
    </row>
    <row r="5" spans="1:8" s="17" customFormat="1" ht="29.25" customHeight="1">
      <c r="A5" s="44"/>
      <c r="B5" s="44"/>
      <c r="C5" s="2" t="s">
        <v>7</v>
      </c>
      <c r="D5" s="10" t="s">
        <v>8</v>
      </c>
      <c r="E5" s="2" t="s">
        <v>9</v>
      </c>
      <c r="F5" s="44"/>
      <c r="G5" s="44"/>
      <c r="H5" s="44"/>
    </row>
    <row r="6" spans="1:8" s="19" customFormat="1" ht="60.75" customHeight="1">
      <c r="A6" s="4">
        <v>1</v>
      </c>
      <c r="B6" s="4" t="s">
        <v>23</v>
      </c>
      <c r="C6" s="5">
        <v>382.24</v>
      </c>
      <c r="D6" s="11"/>
      <c r="E6" s="5">
        <v>102.24</v>
      </c>
      <c r="F6" s="4">
        <v>90</v>
      </c>
      <c r="G6" s="4">
        <v>90</v>
      </c>
      <c r="H6" s="18"/>
    </row>
    <row r="7" spans="1:8" s="19" customFormat="1" ht="29.25" customHeight="1">
      <c r="A7" s="4">
        <v>2</v>
      </c>
      <c r="B7" s="4" t="s">
        <v>24</v>
      </c>
      <c r="C7" s="5"/>
      <c r="D7" s="12">
        <v>200.20500000000001</v>
      </c>
      <c r="E7" s="5">
        <v>47.97</v>
      </c>
      <c r="F7" s="4">
        <v>89</v>
      </c>
      <c r="G7" s="4">
        <v>89</v>
      </c>
      <c r="H7" s="4"/>
    </row>
    <row r="8" spans="1:8" s="19" customFormat="1" ht="21.75" customHeight="1">
      <c r="A8" s="20">
        <v>3</v>
      </c>
      <c r="B8" s="21" t="s">
        <v>25</v>
      </c>
      <c r="C8" s="22"/>
      <c r="D8" s="23">
        <v>106.67</v>
      </c>
      <c r="E8" s="22">
        <v>106.67</v>
      </c>
      <c r="F8" s="24">
        <v>93</v>
      </c>
      <c r="G8" s="24">
        <v>93</v>
      </c>
      <c r="H8" s="25"/>
    </row>
    <row r="9" spans="1:8" s="28" customFormat="1" ht="40.5">
      <c r="A9" s="20">
        <v>4</v>
      </c>
      <c r="B9" s="21" t="s">
        <v>11</v>
      </c>
      <c r="C9" s="26">
        <v>1600</v>
      </c>
      <c r="D9" s="27"/>
      <c r="E9" s="26">
        <v>0</v>
      </c>
      <c r="F9" s="20"/>
      <c r="G9" s="20"/>
      <c r="H9" s="21" t="s">
        <v>26</v>
      </c>
    </row>
    <row r="10" spans="1:8" s="19" customFormat="1" ht="29.25" customHeight="1">
      <c r="A10" s="20">
        <v>5</v>
      </c>
      <c r="B10" s="21" t="s">
        <v>27</v>
      </c>
      <c r="C10" s="22">
        <v>1346.01</v>
      </c>
      <c r="D10" s="23"/>
      <c r="E10" s="22">
        <v>795.62</v>
      </c>
      <c r="F10" s="24">
        <v>93</v>
      </c>
      <c r="G10" s="24">
        <v>93</v>
      </c>
      <c r="H10" s="25"/>
    </row>
    <row r="11" spans="1:8" s="28" customFormat="1" ht="43.5" customHeight="1">
      <c r="A11" s="20">
        <v>6</v>
      </c>
      <c r="B11" s="21" t="s">
        <v>20</v>
      </c>
      <c r="C11" s="26">
        <v>286.60000000000002</v>
      </c>
      <c r="D11" s="27"/>
      <c r="E11" s="26">
        <v>241.15</v>
      </c>
      <c r="F11" s="20">
        <v>93</v>
      </c>
      <c r="G11" s="20">
        <v>93</v>
      </c>
      <c r="H11" s="21"/>
    </row>
    <row r="12" spans="1:8" s="28" customFormat="1" ht="43.5" customHeight="1">
      <c r="A12" s="20"/>
      <c r="B12" s="21" t="s">
        <v>28</v>
      </c>
      <c r="C12" s="26">
        <f>SUM(C6:C11)</f>
        <v>3614.85</v>
      </c>
      <c r="D12" s="27">
        <f>SUM(D6:D11)</f>
        <v>306.875</v>
      </c>
      <c r="E12" s="26">
        <f>SUM(E6:E11)</f>
        <v>1293.6500000000001</v>
      </c>
      <c r="F12" s="20"/>
      <c r="G12" s="20"/>
      <c r="H12" s="21"/>
    </row>
    <row r="13" spans="1:8" s="28" customFormat="1" ht="21.75" customHeight="1">
      <c r="A13" s="20">
        <v>7</v>
      </c>
      <c r="B13" s="21" t="s">
        <v>29</v>
      </c>
      <c r="C13" s="26"/>
      <c r="D13" s="27">
        <v>300</v>
      </c>
      <c r="E13" s="26">
        <v>71.099999999999994</v>
      </c>
      <c r="F13" s="20">
        <v>90</v>
      </c>
      <c r="G13" s="20">
        <v>90</v>
      </c>
      <c r="H13" s="21"/>
    </row>
    <row r="14" spans="1:8" s="19" customFormat="1" ht="39.75" customHeight="1">
      <c r="A14" s="20">
        <v>8</v>
      </c>
      <c r="B14" s="21" t="s">
        <v>10</v>
      </c>
      <c r="C14" s="22"/>
      <c r="D14" s="23">
        <v>90</v>
      </c>
      <c r="E14" s="22">
        <v>90</v>
      </c>
      <c r="F14" s="24">
        <v>94</v>
      </c>
      <c r="G14" s="24">
        <v>94</v>
      </c>
      <c r="H14" s="25"/>
    </row>
    <row r="15" spans="1:8" s="28" customFormat="1" ht="43.5" customHeight="1">
      <c r="A15" s="20">
        <v>9</v>
      </c>
      <c r="B15" s="21" t="s">
        <v>19</v>
      </c>
      <c r="C15" s="26"/>
      <c r="D15" s="27">
        <v>40</v>
      </c>
      <c r="E15" s="26">
        <v>22.75</v>
      </c>
      <c r="F15" s="20">
        <v>93</v>
      </c>
      <c r="G15" s="20">
        <v>93</v>
      </c>
      <c r="H15" s="21"/>
    </row>
    <row r="16" spans="1:8" s="28" customFormat="1" ht="90" customHeight="1">
      <c r="A16" s="20">
        <v>10</v>
      </c>
      <c r="B16" s="21" t="s">
        <v>30</v>
      </c>
      <c r="C16" s="26"/>
      <c r="D16" s="27"/>
      <c r="E16" s="26">
        <v>400</v>
      </c>
      <c r="F16" s="20">
        <v>97</v>
      </c>
      <c r="G16" s="20" t="s">
        <v>38</v>
      </c>
      <c r="H16" s="21" t="s">
        <v>39</v>
      </c>
    </row>
    <row r="17" spans="1:8" s="28" customFormat="1" ht="76.5" customHeight="1">
      <c r="A17" s="20">
        <v>11</v>
      </c>
      <c r="B17" s="21" t="s">
        <v>31</v>
      </c>
      <c r="C17" s="26"/>
      <c r="D17" s="27"/>
      <c r="E17" s="26">
        <v>400</v>
      </c>
      <c r="F17" s="20">
        <v>91</v>
      </c>
      <c r="G17" s="20" t="s">
        <v>38</v>
      </c>
      <c r="H17" s="21" t="s">
        <v>40</v>
      </c>
    </row>
    <row r="18" spans="1:8" s="28" customFormat="1" ht="43.5" customHeight="1">
      <c r="A18" s="20"/>
      <c r="B18" s="21" t="s">
        <v>32</v>
      </c>
      <c r="C18" s="26"/>
      <c r="D18" s="29">
        <f ca="1">SUM(D13:D24)</f>
        <v>430</v>
      </c>
      <c r="E18" s="26">
        <f ca="1">SUM(E13:E24)</f>
        <v>983.85</v>
      </c>
      <c r="F18" s="20"/>
      <c r="G18" s="20"/>
      <c r="H18" s="21"/>
    </row>
    <row r="19" spans="1:8" s="28" customFormat="1">
      <c r="A19" s="36" t="s">
        <v>12</v>
      </c>
      <c r="B19" s="36"/>
      <c r="C19" s="30"/>
      <c r="D19" s="31">
        <f ca="1">D12+D18</f>
        <v>736.875</v>
      </c>
      <c r="E19" s="30">
        <f ca="1">E12+E18</f>
        <v>2277.5</v>
      </c>
      <c r="F19" s="32"/>
      <c r="G19" s="32"/>
      <c r="H19" s="33"/>
    </row>
    <row r="20" spans="1:8" s="28" customFormat="1">
      <c r="A20" s="36" t="s">
        <v>33</v>
      </c>
      <c r="B20" s="36"/>
      <c r="C20" s="30"/>
      <c r="D20" s="34"/>
      <c r="E20" s="30"/>
      <c r="F20" s="37" t="s">
        <v>13</v>
      </c>
      <c r="G20" s="38"/>
      <c r="H20" s="3"/>
    </row>
    <row r="21" spans="1:8" s="28" customFormat="1">
      <c r="A21" s="39" t="s">
        <v>14</v>
      </c>
      <c r="B21" s="40"/>
      <c r="C21" s="40"/>
      <c r="D21" s="40"/>
      <c r="E21" s="40"/>
      <c r="F21" s="40"/>
      <c r="G21" s="40"/>
      <c r="H21" s="40"/>
    </row>
    <row r="22" spans="1:8" s="28" customFormat="1" ht="32.25" customHeight="1">
      <c r="A22" s="20">
        <v>12</v>
      </c>
      <c r="B22" s="21" t="s">
        <v>34</v>
      </c>
      <c r="C22" s="26"/>
      <c r="D22" s="27">
        <v>50</v>
      </c>
      <c r="E22" s="26">
        <v>10</v>
      </c>
      <c r="F22" s="20">
        <v>85</v>
      </c>
      <c r="G22" s="20">
        <v>85</v>
      </c>
      <c r="H22" s="21" t="s">
        <v>35</v>
      </c>
    </row>
    <row r="23" spans="1:8" s="28" customFormat="1" ht="30.75" customHeight="1">
      <c r="A23" s="20">
        <v>13</v>
      </c>
      <c r="B23" s="21" t="s">
        <v>36</v>
      </c>
      <c r="C23" s="26"/>
      <c r="D23" s="27">
        <v>402.5</v>
      </c>
      <c r="E23" s="26">
        <v>0</v>
      </c>
      <c r="F23" s="20">
        <v>80.400000000000006</v>
      </c>
      <c r="G23" s="20">
        <v>80.400000000000006</v>
      </c>
      <c r="H23" s="21" t="s">
        <v>35</v>
      </c>
    </row>
    <row r="24" spans="1:8" s="28" customFormat="1" ht="30.75" customHeight="1">
      <c r="A24" s="20">
        <v>14</v>
      </c>
      <c r="B24" s="21" t="s">
        <v>37</v>
      </c>
      <c r="C24" s="26"/>
      <c r="D24" s="27">
        <v>294.60000000000002</v>
      </c>
      <c r="E24" s="26">
        <v>0</v>
      </c>
      <c r="F24" s="20">
        <v>81</v>
      </c>
      <c r="G24" s="20">
        <v>81</v>
      </c>
      <c r="H24" s="21" t="s">
        <v>35</v>
      </c>
    </row>
    <row r="25" spans="1:8" s="28" customFormat="1">
      <c r="A25" s="41" t="s">
        <v>15</v>
      </c>
      <c r="B25" s="41"/>
      <c r="C25" s="41"/>
      <c r="D25" s="41"/>
      <c r="E25" s="41"/>
      <c r="F25" s="41"/>
      <c r="G25" s="41"/>
      <c r="H25" s="41"/>
    </row>
    <row r="26" spans="1:8">
      <c r="A26" s="35" t="s">
        <v>16</v>
      </c>
      <c r="B26" s="35"/>
      <c r="C26" s="35"/>
      <c r="D26" s="35"/>
      <c r="E26" s="35"/>
      <c r="F26" s="35"/>
      <c r="G26" s="35"/>
      <c r="H26" s="35"/>
    </row>
    <row r="27" spans="1:8">
      <c r="A27" s="35" t="s">
        <v>17</v>
      </c>
      <c r="B27" s="35"/>
      <c r="C27" s="35"/>
      <c r="D27" s="35"/>
      <c r="E27" s="35"/>
      <c r="F27" s="35"/>
      <c r="G27" s="35"/>
      <c r="H27" s="35"/>
    </row>
    <row r="28" spans="1:8">
      <c r="A28" s="35" t="s">
        <v>18</v>
      </c>
      <c r="B28" s="35"/>
      <c r="C28" s="35"/>
      <c r="D28" s="35"/>
      <c r="E28" s="35"/>
      <c r="F28" s="35"/>
      <c r="G28" s="35"/>
      <c r="H28" s="35"/>
    </row>
  </sheetData>
  <mergeCells count="15">
    <mergeCell ref="A2:H2"/>
    <mergeCell ref="A4:A5"/>
    <mergeCell ref="B4:B5"/>
    <mergeCell ref="C4:E4"/>
    <mergeCell ref="F4:F5"/>
    <mergeCell ref="G4:G5"/>
    <mergeCell ref="H4:H5"/>
    <mergeCell ref="A27:H27"/>
    <mergeCell ref="A28:H28"/>
    <mergeCell ref="A19:B19"/>
    <mergeCell ref="A20:B20"/>
    <mergeCell ref="F20:G20"/>
    <mergeCell ref="A21:H21"/>
    <mergeCell ref="A25:H25"/>
    <mergeCell ref="A26:H26"/>
  </mergeCells>
  <phoneticPr fontId="2" type="noConversion"/>
  <pageMargins left="0.7" right="0.7" top="0.75" bottom="0.75" header="0.3" footer="0.3"/>
  <pageSetup paperSize="9" orientation="landscape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2019-08-29T06:12:25Z</cp:lastPrinted>
  <dcterms:created xsi:type="dcterms:W3CDTF">2019-04-01T08:14:04Z</dcterms:created>
  <dcterms:modified xsi:type="dcterms:W3CDTF">2019-08-29T06:12:30Z</dcterms:modified>
</cp:coreProperties>
</file>